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Britor\19_Auditoria\2025\_Aboll\1. Impuesto de Sociedades\"/>
    </mc:Choice>
  </mc:AlternateContent>
  <xr:revisionPtr revIDLastSave="0" documentId="13_ncr:1_{C18B16E0-C1F4-4547-99BE-C8A4B756A70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1" i="1" l="1"/>
  <c r="H13" i="1" l="1"/>
  <c r="F15" i="1"/>
  <c r="B10" i="1" l="1"/>
  <c r="H12" i="1" l="1"/>
  <c r="H11" i="1"/>
  <c r="H10" i="1"/>
  <c r="H9" i="1"/>
  <c r="H5" i="1" l="1"/>
  <c r="H6" i="1"/>
  <c r="H7" i="1"/>
  <c r="H8" i="1"/>
  <c r="H4" i="1"/>
  <c r="H15" i="1" l="1"/>
  <c r="B5" i="1" s="1"/>
  <c r="B11" i="1" s="1"/>
  <c r="B14" i="1" l="1"/>
  <c r="B16" i="1" s="1"/>
</calcChain>
</file>

<file path=xl/sharedStrings.xml><?xml version="1.0" encoding="utf-8"?>
<sst xmlns="http://schemas.openxmlformats.org/spreadsheetml/2006/main" count="29" uniqueCount="28">
  <si>
    <t>Gastos Deducibles</t>
  </si>
  <si>
    <t>Ingresos Computables</t>
  </si>
  <si>
    <t>Diferencias Permanentes</t>
  </si>
  <si>
    <t>Resultado Contable</t>
  </si>
  <si>
    <t>Diferencias permanentes</t>
  </si>
  <si>
    <t>Gastos en Comidas y Similares</t>
  </si>
  <si>
    <t>Gastos de Viajes y Alojamiento</t>
  </si>
  <si>
    <t>Dietas y Gastos Personal</t>
  </si>
  <si>
    <t>Gastos excepcionales</t>
  </si>
  <si>
    <t>Alquiler de Vehiculos</t>
  </si>
  <si>
    <t>No Ded.</t>
  </si>
  <si>
    <t>Importe</t>
  </si>
  <si>
    <t>Dif. Permanente</t>
  </si>
  <si>
    <t>TOTAL</t>
  </si>
  <si>
    <t>Diferencias Temporales</t>
  </si>
  <si>
    <t>Compensación de Bases Imp. Neg.</t>
  </si>
  <si>
    <t>Cuota Integra</t>
  </si>
  <si>
    <t>Base Imponible</t>
  </si>
  <si>
    <t>Tipo de Gravamen</t>
  </si>
  <si>
    <t>Deducción Doble Imposición</t>
  </si>
  <si>
    <t>Bonificaciones</t>
  </si>
  <si>
    <t>Incentivos</t>
  </si>
  <si>
    <t>Reparaciones de vehículos</t>
  </si>
  <si>
    <t>Mantenimiento vehiculos</t>
  </si>
  <si>
    <t>Prima de Seguros vehiculos</t>
  </si>
  <si>
    <t xml:space="preserve">30% Amortización </t>
  </si>
  <si>
    <t>Otros Ajustes</t>
  </si>
  <si>
    <t>Suministros Viviendas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</si>
</sst>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_ ;\-#,##0.00\ 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color theme="1"/>
      <name val="Arial Unicode MS"/>
      <family val="2"/>
    </font>
    <font>
      <sz val="8"/>
      <name val="Arial Unicode MS"/>
      <family val="2"/>
    </font>
    <font>
      <sz val="8"/>
      <color theme="0"/>
      <name val="Arial Unicode MS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/>
        <bgColor indexed="64"/>
      </patternFill>
    </fill>
    <fill>
      <patternFill patternType="solid">
        <fgColor theme="5" tint="-0.49998474074526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</cellStyleXfs>
  <cellXfs count="15">
    <xf numFmtId="0" fontId="0" fillId="0" borderId="0" xfId="0"/>
    <xf numFmtId="0" fontId="20" fillId="0" borderId="10" xfId="0" applyFont="1" applyBorder="1"/>
    <xf numFmtId="0" fontId="20" fillId="0" borderId="0" xfId="0" applyFont="1"/>
    <xf numFmtId="0" fontId="21" fillId="0" borderId="10" xfId="43" applyFont="1" applyBorder="1" applyAlignment="1">
      <alignment horizontal="left"/>
    </xf>
    <xf numFmtId="9" fontId="20" fillId="0" borderId="10" xfId="0" applyNumberFormat="1" applyFont="1" applyBorder="1"/>
    <xf numFmtId="44" fontId="20" fillId="0" borderId="0" xfId="1" applyFont="1"/>
    <xf numFmtId="0" fontId="22" fillId="33" borderId="10" xfId="0" applyFont="1" applyFill="1" applyBorder="1"/>
    <xf numFmtId="0" fontId="22" fillId="34" borderId="10" xfId="43" applyFont="1" applyFill="1" applyBorder="1" applyAlignment="1">
      <alignment horizontal="left"/>
    </xf>
    <xf numFmtId="44" fontId="22" fillId="34" borderId="10" xfId="0" applyNumberFormat="1" applyFont="1" applyFill="1" applyBorder="1"/>
    <xf numFmtId="164" fontId="20" fillId="0" borderId="10" xfId="1" applyNumberFormat="1" applyFont="1" applyBorder="1"/>
    <xf numFmtId="4" fontId="20" fillId="0" borderId="10" xfId="1" applyNumberFormat="1" applyFont="1" applyBorder="1"/>
    <xf numFmtId="165" fontId="21" fillId="0" borderId="10" xfId="1" applyNumberFormat="1" applyFont="1" applyFill="1" applyBorder="1" applyAlignment="1">
      <alignment horizontal="right"/>
    </xf>
    <xf numFmtId="165" fontId="21" fillId="0" borderId="10" xfId="1" applyNumberFormat="1" applyFont="1" applyBorder="1" applyAlignment="1">
      <alignment horizontal="right"/>
    </xf>
    <xf numFmtId="165" fontId="22" fillId="34" borderId="10" xfId="0" applyNumberFormat="1" applyFont="1" applyFill="1" applyBorder="1"/>
    <xf numFmtId="165" fontId="20" fillId="0" borderId="10" xfId="0" applyNumberFormat="1" applyFont="1" applyBorder="1"/>
  </cellXfs>
  <cellStyles count="45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oneda" xfId="1" builtinId="4"/>
    <cellStyle name="Neutral" xfId="9" builtinId="28" customBuiltin="1"/>
    <cellStyle name="Normal" xfId="0" builtinId="0"/>
    <cellStyle name="Normal 2" xfId="43" xr:uid="{00000000-0005-0000-0000-000022000000}"/>
    <cellStyle name="Normal 3" xfId="44" xr:uid="{00000000-0005-0000-0000-000023000000}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H19"/>
  <sheetViews>
    <sheetView tabSelected="1" workbookViewId="0">
      <selection activeCell="B15" sqref="B15"/>
    </sheetView>
  </sheetViews>
  <sheetFormatPr baseColWidth="10" defaultRowHeight="12.75" x14ac:dyDescent="0.25"/>
  <cols>
    <col min="1" max="1" width="26.42578125" style="2" customWidth="1"/>
    <col min="2" max="2" width="17.140625" style="5" customWidth="1"/>
    <col min="3" max="3" width="2" style="2" customWidth="1"/>
    <col min="4" max="4" width="9.140625" style="2" customWidth="1"/>
    <col min="5" max="5" width="34.28515625" style="2" bestFit="1" customWidth="1"/>
    <col min="6" max="6" width="15.140625" style="2" customWidth="1"/>
    <col min="7" max="7" width="9.85546875" style="2" customWidth="1"/>
    <col min="8" max="8" width="13" style="2" customWidth="1"/>
    <col min="9" max="9" width="15.42578125" style="2" customWidth="1"/>
    <col min="10" max="10" width="14.5703125" style="2" customWidth="1"/>
    <col min="11" max="11" width="16.85546875" style="2" customWidth="1"/>
    <col min="12" max="12" width="12.42578125" style="2" bestFit="1" customWidth="1"/>
    <col min="13" max="16384" width="11.42578125" style="2"/>
  </cols>
  <sheetData>
    <row r="3" spans="1:8" x14ac:dyDescent="0.25">
      <c r="A3" s="1" t="s">
        <v>1</v>
      </c>
      <c r="B3" s="9">
        <v>16479224.640000001</v>
      </c>
      <c r="D3" s="6"/>
      <c r="E3" s="6" t="s">
        <v>4</v>
      </c>
      <c r="F3" s="6" t="s">
        <v>11</v>
      </c>
      <c r="G3" s="6" t="s">
        <v>10</v>
      </c>
      <c r="H3" s="6" t="s">
        <v>12</v>
      </c>
    </row>
    <row r="4" spans="1:8" x14ac:dyDescent="0.25">
      <c r="A4" s="1" t="s">
        <v>0</v>
      </c>
      <c r="B4" s="9">
        <v>20412214.41</v>
      </c>
      <c r="D4" s="3">
        <v>6290003</v>
      </c>
      <c r="E4" s="3" t="s">
        <v>5</v>
      </c>
      <c r="F4" s="11">
        <v>0</v>
      </c>
      <c r="G4" s="4">
        <v>1</v>
      </c>
      <c r="H4" s="14">
        <f>F4*G4</f>
        <v>0</v>
      </c>
    </row>
    <row r="5" spans="1:8" x14ac:dyDescent="0.25">
      <c r="A5" s="1" t="s">
        <v>2</v>
      </c>
      <c r="B5" s="9">
        <f>H15</f>
        <v>93982.054999999993</v>
      </c>
      <c r="D5" s="3">
        <v>6290007</v>
      </c>
      <c r="E5" s="3" t="s">
        <v>6</v>
      </c>
      <c r="F5" s="11">
        <v>0</v>
      </c>
      <c r="G5" s="4">
        <v>1</v>
      </c>
      <c r="H5" s="14">
        <f t="shared" ref="H5:H13" si="0">F5*G5</f>
        <v>0</v>
      </c>
    </row>
    <row r="6" spans="1:8" x14ac:dyDescent="0.25">
      <c r="D6" s="3">
        <v>6290010</v>
      </c>
      <c r="E6" s="3" t="s">
        <v>7</v>
      </c>
      <c r="F6" s="11">
        <v>22131.79</v>
      </c>
      <c r="G6" s="4">
        <v>1</v>
      </c>
      <c r="H6" s="14">
        <f t="shared" si="0"/>
        <v>22131.79</v>
      </c>
    </row>
    <row r="7" spans="1:8" x14ac:dyDescent="0.25">
      <c r="D7" s="3">
        <v>6780001</v>
      </c>
      <c r="E7" s="3" t="s">
        <v>8</v>
      </c>
      <c r="F7" s="11">
        <v>69627.95</v>
      </c>
      <c r="G7" s="4">
        <v>1</v>
      </c>
      <c r="H7" s="14">
        <f t="shared" si="0"/>
        <v>69627.95</v>
      </c>
    </row>
    <row r="8" spans="1:8" x14ac:dyDescent="0.25">
      <c r="D8" s="3">
        <v>6210004</v>
      </c>
      <c r="E8" s="3" t="s">
        <v>9</v>
      </c>
      <c r="F8" s="11">
        <v>0</v>
      </c>
      <c r="G8" s="4">
        <v>0.5</v>
      </c>
      <c r="H8" s="14">
        <f t="shared" si="0"/>
        <v>0</v>
      </c>
    </row>
    <row r="9" spans="1:8" x14ac:dyDescent="0.25">
      <c r="D9" s="3">
        <v>6220001</v>
      </c>
      <c r="E9" s="3" t="s">
        <v>22</v>
      </c>
      <c r="F9" s="11">
        <v>0</v>
      </c>
      <c r="G9" s="4">
        <v>0.5</v>
      </c>
      <c r="H9" s="14">
        <f t="shared" si="0"/>
        <v>0</v>
      </c>
    </row>
    <row r="10" spans="1:8" x14ac:dyDescent="0.25">
      <c r="A10" s="1" t="s">
        <v>3</v>
      </c>
      <c r="B10" s="10">
        <f>B3-B4</f>
        <v>-3932989.7699999996</v>
      </c>
      <c r="D10" s="3">
        <v>6220002</v>
      </c>
      <c r="E10" s="3" t="s">
        <v>23</v>
      </c>
      <c r="F10" s="11">
        <v>0</v>
      </c>
      <c r="G10" s="4">
        <v>0.5</v>
      </c>
      <c r="H10" s="14">
        <f t="shared" si="0"/>
        <v>0</v>
      </c>
    </row>
    <row r="11" spans="1:8" x14ac:dyDescent="0.25">
      <c r="A11" s="1" t="s">
        <v>2</v>
      </c>
      <c r="B11" s="10">
        <f>B5</f>
        <v>93982.054999999993</v>
      </c>
      <c r="D11" s="3">
        <v>6250001</v>
      </c>
      <c r="E11" s="3" t="s">
        <v>24</v>
      </c>
      <c r="F11" s="11">
        <f>457.77+438.19</f>
        <v>895.96</v>
      </c>
      <c r="G11" s="4">
        <v>0.5</v>
      </c>
      <c r="H11" s="14">
        <f t="shared" si="0"/>
        <v>447.98</v>
      </c>
    </row>
    <row r="12" spans="1:8" x14ac:dyDescent="0.25">
      <c r="A12" s="1" t="s">
        <v>14</v>
      </c>
      <c r="B12" s="10">
        <v>0</v>
      </c>
      <c r="D12" s="3">
        <v>6290014</v>
      </c>
      <c r="E12" s="3" t="s">
        <v>27</v>
      </c>
      <c r="F12" s="12">
        <v>3548.67</v>
      </c>
      <c r="G12" s="4">
        <v>0.5</v>
      </c>
      <c r="H12" s="14">
        <f t="shared" si="0"/>
        <v>1774.335</v>
      </c>
    </row>
    <row r="13" spans="1:8" x14ac:dyDescent="0.25">
      <c r="A13" s="1" t="s">
        <v>15</v>
      </c>
      <c r="B13" s="10">
        <v>0</v>
      </c>
      <c r="D13" s="3"/>
      <c r="E13" s="3" t="s">
        <v>26</v>
      </c>
      <c r="F13" s="11">
        <v>0</v>
      </c>
      <c r="G13" s="4">
        <v>0</v>
      </c>
      <c r="H13" s="14">
        <f t="shared" si="0"/>
        <v>0</v>
      </c>
    </row>
    <row r="14" spans="1:8" x14ac:dyDescent="0.25">
      <c r="A14" s="1" t="s">
        <v>17</v>
      </c>
      <c r="B14" s="10">
        <f>B10+B11+B12+B13</f>
        <v>-3839007.7149999994</v>
      </c>
      <c r="D14" s="3">
        <v>6810001</v>
      </c>
      <c r="E14" s="3" t="s">
        <v>25</v>
      </c>
      <c r="F14" s="12">
        <v>0</v>
      </c>
      <c r="G14" s="4">
        <v>0</v>
      </c>
      <c r="H14" s="14">
        <v>0</v>
      </c>
    </row>
    <row r="15" spans="1:8" x14ac:dyDescent="0.25">
      <c r="A15" s="1" t="s">
        <v>18</v>
      </c>
      <c r="B15" s="10">
        <v>0</v>
      </c>
      <c r="E15" s="7" t="s">
        <v>13</v>
      </c>
      <c r="F15" s="13">
        <f>SUM(F4:F14)</f>
        <v>96204.37</v>
      </c>
      <c r="G15" s="8"/>
      <c r="H15" s="13">
        <f>SUM(H4:H14)</f>
        <v>93982.054999999993</v>
      </c>
    </row>
    <row r="16" spans="1:8" x14ac:dyDescent="0.25">
      <c r="A16" s="1" t="s">
        <v>16</v>
      </c>
      <c r="B16" s="10">
        <f>B14*B15</f>
        <v>0</v>
      </c>
    </row>
    <row r="17" spans="1:2" x14ac:dyDescent="0.25">
      <c r="A17" s="1" t="s">
        <v>19</v>
      </c>
      <c r="B17" s="10">
        <v>0</v>
      </c>
    </row>
    <row r="18" spans="1:2" x14ac:dyDescent="0.25">
      <c r="A18" s="1" t="s">
        <v>20</v>
      </c>
      <c r="B18" s="10">
        <v>0</v>
      </c>
    </row>
    <row r="19" spans="1:2" x14ac:dyDescent="0.25">
      <c r="A19" s="1" t="s">
        <v>21</v>
      </c>
      <c r="B19" s="10">
        <v>0</v>
      </c>
    </row>
  </sheetData>
  <pageMargins left="0.70866141732283472" right="0.70866141732283472" top="0.74803149606299213" bottom="0.74803149606299213" header="0.31496062992125984" footer="0.31496062992125984"/>
  <pageSetup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 Lopez</dc:creator>
  <cp:lastModifiedBy>Jose Angel Lopez Cobo</cp:lastModifiedBy>
  <cp:lastPrinted>2020-08-13T09:22:38Z</cp:lastPrinted>
  <dcterms:created xsi:type="dcterms:W3CDTF">2013-04-24T14:16:50Z</dcterms:created>
  <dcterms:modified xsi:type="dcterms:W3CDTF">2026-01-29T15:21:25Z</dcterms:modified>
</cp:coreProperties>
</file>